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AFMV\Desktop\MIO\Susana\Tesis\Anexos\Anexo 35 F4\"/>
    </mc:Choice>
  </mc:AlternateContent>
  <xr:revisionPtr revIDLastSave="0" documentId="13_ncr:1_{651E6B53-55E3-4B55-B249-D8335B55EA3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ato 4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2" l="1"/>
  <c r="F13" i="2"/>
  <c r="G13" i="2" s="1"/>
  <c r="D16" i="2"/>
  <c r="F14" i="2"/>
  <c r="G14" i="2" s="1"/>
  <c r="G16" i="2" l="1"/>
</calcChain>
</file>

<file path=xl/sharedStrings.xml><?xml version="1.0" encoding="utf-8"?>
<sst xmlns="http://schemas.openxmlformats.org/spreadsheetml/2006/main" count="29" uniqueCount="22">
  <si>
    <t>CUMPLIMIENTO</t>
  </si>
  <si>
    <t>CALIDAD</t>
  </si>
  <si>
    <t>SEMANA</t>
  </si>
  <si>
    <t>FECHA INICIO</t>
  </si>
  <si>
    <t>0 OBSERV</t>
  </si>
  <si>
    <t>CRITERIO</t>
  </si>
  <si>
    <t>PORCENTAJE TOTAL</t>
  </si>
  <si>
    <t>PUNTAJE CRITERIO</t>
  </si>
  <si>
    <t>CALIFICACION</t>
  </si>
  <si>
    <t>2 OBSERV</t>
  </si>
  <si>
    <t>MAS DE 2 OBSERV</t>
  </si>
  <si>
    <t>EVALUACION SEMANAL</t>
  </si>
  <si>
    <t>EVALUACION PROVEEDOR</t>
  </si>
  <si>
    <t>PROVEEDOR</t>
  </si>
  <si>
    <t>ESTABILIDAD DE PRECIOS</t>
  </si>
  <si>
    <t>6 MESES</t>
  </si>
  <si>
    <t>3 MESES</t>
  </si>
  <si>
    <t>MENOS DE UN MES</t>
  </si>
  <si>
    <t>PUNTAJE</t>
  </si>
  <si>
    <t>PROGRAMACIÓN SEMANAL&gt;80%</t>
  </si>
  <si>
    <t>70%&lt;PROGRAMACIÓN SEMANAL&lt;80%</t>
  </si>
  <si>
    <t>PROGRAMACIÓN SEMANAL&lt;70%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</si>
</sst>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21" xfId="0" applyFont="1" applyBorder="1" applyAlignment="1">
      <alignment horizont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26" xfId="0" applyFont="1" applyBorder="1" applyAlignment="1">
      <alignment horizontal="left" vertical="center"/>
    </xf>
    <xf numFmtId="0" fontId="3" fillId="0" borderId="27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4" xfId="0" applyFont="1" applyBorder="1"/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0" xfId="0" applyFont="1"/>
    <xf numFmtId="0" fontId="3" fillId="0" borderId="10" xfId="0" applyFont="1" applyBorder="1"/>
    <xf numFmtId="0" fontId="3" fillId="0" borderId="11" xfId="0" applyFont="1" applyBorder="1"/>
    <xf numFmtId="0" fontId="4" fillId="2" borderId="11" xfId="0" applyFont="1" applyFill="1" applyBorder="1"/>
    <xf numFmtId="0" fontId="4" fillId="2" borderId="12" xfId="0" applyFont="1" applyFill="1" applyBorder="1"/>
    <xf numFmtId="0" fontId="3" fillId="0" borderId="0" xfId="0" applyFont="1"/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9" fontId="4" fillId="0" borderId="24" xfId="1" applyFont="1" applyBorder="1"/>
    <xf numFmtId="0" fontId="4" fillId="0" borderId="24" xfId="0" applyFont="1" applyBorder="1"/>
    <xf numFmtId="2" fontId="4" fillId="0" borderId="25" xfId="0" applyNumberFormat="1" applyFont="1" applyBorder="1"/>
    <xf numFmtId="9" fontId="4" fillId="0" borderId="27" xfId="1" applyFont="1" applyBorder="1"/>
    <xf numFmtId="0" fontId="4" fillId="0" borderId="27" xfId="0" applyFont="1" applyBorder="1" applyAlignment="1">
      <alignment horizontal="center"/>
    </xf>
    <xf numFmtId="0" fontId="4" fillId="0" borderId="27" xfId="0" applyFont="1" applyBorder="1"/>
    <xf numFmtId="2" fontId="4" fillId="0" borderId="28" xfId="0" applyNumberFormat="1" applyFont="1" applyBorder="1"/>
    <xf numFmtId="9" fontId="4" fillId="0" borderId="18" xfId="1" applyFont="1" applyBorder="1"/>
    <xf numFmtId="0" fontId="4" fillId="0" borderId="29" xfId="0" applyFont="1" applyBorder="1" applyAlignment="1">
      <alignment horizontal="center"/>
    </xf>
    <xf numFmtId="0" fontId="4" fillId="0" borderId="9" xfId="0" applyFont="1" applyBorder="1"/>
    <xf numFmtId="2" fontId="4" fillId="0" borderId="30" xfId="0" applyNumberFormat="1" applyFont="1" applyBorder="1"/>
    <xf numFmtId="9" fontId="4" fillId="0" borderId="4" xfId="0" applyNumberFormat="1" applyFont="1" applyBorder="1"/>
    <xf numFmtId="0" fontId="4" fillId="0" borderId="31" xfId="0" applyFont="1" applyBorder="1"/>
    <xf numFmtId="2" fontId="3" fillId="0" borderId="32" xfId="0" applyNumberFormat="1" applyFont="1" applyBorder="1"/>
    <xf numFmtId="0" fontId="4" fillId="0" borderId="24" xfId="0" applyFont="1" applyBorder="1" applyAlignment="1">
      <alignment horizont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23"/>
  <sheetViews>
    <sheetView tabSelected="1" zoomScale="85" zoomScaleNormal="85" workbookViewId="0">
      <selection activeCell="H14" sqref="H14"/>
    </sheetView>
  </sheetViews>
  <sheetFormatPr baseColWidth="10" defaultRowHeight="14.4" x14ac:dyDescent="0.3"/>
  <cols>
    <col min="1" max="1" width="2.33203125" customWidth="1"/>
    <col min="2" max="2" width="9.44140625" customWidth="1"/>
    <col min="3" max="3" width="27.6640625" customWidth="1"/>
    <col min="4" max="4" width="13.33203125" customWidth="1"/>
    <col min="5" max="5" width="18.33203125" customWidth="1"/>
    <col min="7" max="7" width="12.6640625" customWidth="1"/>
    <col min="9" max="9" width="19.77734375" customWidth="1"/>
    <col min="10" max="10" width="12.5546875" customWidth="1"/>
    <col min="11" max="11" width="14.109375" customWidth="1"/>
    <col min="12" max="12" width="12.5546875" customWidth="1"/>
    <col min="13" max="13" width="11.44140625" customWidth="1"/>
    <col min="14" max="14" width="12.88671875" customWidth="1"/>
    <col min="15" max="17" width="11.44140625" customWidth="1"/>
    <col min="18" max="18" width="6.6640625" customWidth="1"/>
  </cols>
  <sheetData>
    <row r="1" spans="2:11" ht="15" thickBot="1" x14ac:dyDescent="0.35"/>
    <row r="2" spans="2:11" ht="15" customHeight="1" thickBot="1" x14ac:dyDescent="0.35">
      <c r="B2" s="11" t="s">
        <v>12</v>
      </c>
      <c r="C2" s="15"/>
      <c r="D2" s="15"/>
      <c r="E2" s="15"/>
      <c r="F2" s="16"/>
      <c r="G2" s="17"/>
    </row>
    <row r="3" spans="2:11" ht="15" thickBot="1" x14ac:dyDescent="0.35">
      <c r="B3" s="18"/>
      <c r="C3" s="19"/>
      <c r="D3" s="19"/>
      <c r="E3" s="19"/>
      <c r="F3" s="20"/>
      <c r="G3" s="17"/>
    </row>
    <row r="4" spans="2:11" ht="15" thickBot="1" x14ac:dyDescent="0.35">
      <c r="B4" s="21"/>
      <c r="C4" s="22"/>
      <c r="D4" s="22"/>
      <c r="E4" s="22"/>
      <c r="F4" s="23"/>
      <c r="G4" s="17"/>
      <c r="I4" s="1"/>
      <c r="J4" s="2"/>
      <c r="K4" s="1"/>
    </row>
    <row r="5" spans="2:11" ht="15" thickBot="1" x14ac:dyDescent="0.35">
      <c r="B5" s="24"/>
      <c r="C5" s="24"/>
      <c r="D5" s="24"/>
      <c r="E5" s="24"/>
      <c r="F5" s="24"/>
      <c r="G5" s="24"/>
    </row>
    <row r="6" spans="2:11" ht="15" thickBot="1" x14ac:dyDescent="0.35">
      <c r="B6" s="25" t="s">
        <v>13</v>
      </c>
      <c r="C6" s="26"/>
      <c r="D6" s="27"/>
      <c r="E6" s="27"/>
      <c r="F6" s="27"/>
      <c r="G6" s="28"/>
    </row>
    <row r="7" spans="2:11" ht="15" thickBot="1" x14ac:dyDescent="0.35">
      <c r="B7" s="29"/>
      <c r="C7" s="29"/>
      <c r="D7" s="24"/>
      <c r="E7" s="24"/>
      <c r="F7" s="24"/>
      <c r="G7" s="24"/>
    </row>
    <row r="8" spans="2:11" x14ac:dyDescent="0.3">
      <c r="B8" s="29"/>
      <c r="C8" s="29"/>
      <c r="D8" s="30" t="s">
        <v>2</v>
      </c>
      <c r="E8" s="31"/>
      <c r="F8" s="32"/>
      <c r="G8" s="33"/>
    </row>
    <row r="9" spans="2:11" ht="15" thickBot="1" x14ac:dyDescent="0.35">
      <c r="B9" s="29"/>
      <c r="C9" s="29"/>
      <c r="D9" s="34" t="s">
        <v>3</v>
      </c>
      <c r="E9" s="35"/>
      <c r="F9" s="36"/>
      <c r="G9" s="37"/>
    </row>
    <row r="10" spans="2:11" ht="15" thickBot="1" x14ac:dyDescent="0.35">
      <c r="B10" s="24"/>
      <c r="C10" s="24"/>
      <c r="D10" s="24"/>
      <c r="E10" s="24"/>
      <c r="F10" s="24"/>
      <c r="G10" s="24"/>
    </row>
    <row r="11" spans="2:11" ht="28.2" thickBot="1" x14ac:dyDescent="0.35">
      <c r="B11" s="11" t="s">
        <v>5</v>
      </c>
      <c r="C11" s="12"/>
      <c r="D11" s="3" t="s">
        <v>6</v>
      </c>
      <c r="E11" s="3" t="s">
        <v>12</v>
      </c>
      <c r="F11" s="3" t="s">
        <v>7</v>
      </c>
      <c r="G11" s="4" t="s">
        <v>8</v>
      </c>
    </row>
    <row r="12" spans="2:11" ht="27.6" x14ac:dyDescent="0.3">
      <c r="B12" s="5" t="s">
        <v>0</v>
      </c>
      <c r="C12" s="6"/>
      <c r="D12" s="38">
        <v>0.3</v>
      </c>
      <c r="E12" s="52" t="s">
        <v>19</v>
      </c>
      <c r="F12" s="39">
        <v>10</v>
      </c>
      <c r="G12" s="40">
        <f>D12*F12</f>
        <v>3</v>
      </c>
    </row>
    <row r="13" spans="2:11" x14ac:dyDescent="0.3">
      <c r="B13" s="7" t="s">
        <v>14</v>
      </c>
      <c r="C13" s="8"/>
      <c r="D13" s="41">
        <v>0.4</v>
      </c>
      <c r="E13" s="42" t="s">
        <v>15</v>
      </c>
      <c r="F13" s="43">
        <f>IF(E13="6 MESES",10,IF(E13="3 MESES",0,5))</f>
        <v>10</v>
      </c>
      <c r="G13" s="44">
        <f>D13*F13</f>
        <v>4</v>
      </c>
    </row>
    <row r="14" spans="2:11" ht="15" thickBot="1" x14ac:dyDescent="0.35">
      <c r="B14" s="9" t="s">
        <v>1</v>
      </c>
      <c r="C14" s="10"/>
      <c r="D14" s="45">
        <v>0.3</v>
      </c>
      <c r="E14" s="46" t="s">
        <v>4</v>
      </c>
      <c r="F14" s="47">
        <f>IF(E14="0 OBSERV",10,IF(E14="MAS DE 2 OBSERV",0,5))</f>
        <v>10</v>
      </c>
      <c r="G14" s="48">
        <f>D14*F14</f>
        <v>3</v>
      </c>
    </row>
    <row r="15" spans="2:11" ht="15" thickBot="1" x14ac:dyDescent="0.35">
      <c r="B15" s="24"/>
      <c r="C15" s="24"/>
      <c r="D15" s="24"/>
      <c r="E15" s="24"/>
      <c r="F15" s="24"/>
      <c r="G15" s="24"/>
    </row>
    <row r="16" spans="2:11" ht="15" thickBot="1" x14ac:dyDescent="0.35">
      <c r="B16" s="24"/>
      <c r="C16" s="24"/>
      <c r="D16" s="49">
        <f>SUM(D12:D14)</f>
        <v>1</v>
      </c>
      <c r="E16" s="25" t="s">
        <v>11</v>
      </c>
      <c r="F16" s="50"/>
      <c r="G16" s="51">
        <f>SUM(G12:G14)</f>
        <v>10</v>
      </c>
    </row>
    <row r="19" spans="9:12" x14ac:dyDescent="0.3">
      <c r="I19" s="13" t="s">
        <v>0</v>
      </c>
      <c r="J19" s="13" t="s">
        <v>14</v>
      </c>
      <c r="K19" s="13" t="s">
        <v>1</v>
      </c>
      <c r="L19" s="13" t="s">
        <v>18</v>
      </c>
    </row>
    <row r="20" spans="9:12" x14ac:dyDescent="0.3">
      <c r="I20" s="13"/>
      <c r="J20" s="13"/>
      <c r="K20" s="13"/>
      <c r="L20" s="13"/>
    </row>
    <row r="21" spans="9:12" ht="27.6" x14ac:dyDescent="0.3">
      <c r="I21" s="14" t="s">
        <v>19</v>
      </c>
      <c r="J21" s="14" t="s">
        <v>15</v>
      </c>
      <c r="K21" s="14" t="s">
        <v>4</v>
      </c>
      <c r="L21" s="14">
        <v>10</v>
      </c>
    </row>
    <row r="22" spans="9:12" ht="27.6" x14ac:dyDescent="0.3">
      <c r="I22" s="14" t="s">
        <v>20</v>
      </c>
      <c r="J22" s="14" t="s">
        <v>16</v>
      </c>
      <c r="K22" s="14" t="s">
        <v>9</v>
      </c>
      <c r="L22" s="14">
        <v>5</v>
      </c>
    </row>
    <row r="23" spans="9:12" ht="27.6" x14ac:dyDescent="0.3">
      <c r="I23" s="14" t="s">
        <v>21</v>
      </c>
      <c r="J23" s="14" t="s">
        <v>17</v>
      </c>
      <c r="K23" s="14" t="s">
        <v>10</v>
      </c>
      <c r="L23" s="14">
        <v>0</v>
      </c>
    </row>
  </sheetData>
  <mergeCells count="10">
    <mergeCell ref="B2:F4"/>
    <mergeCell ref="D8:E8"/>
    <mergeCell ref="F8:G8"/>
    <mergeCell ref="D9:E9"/>
    <mergeCell ref="F9:G9"/>
    <mergeCell ref="K19:K20"/>
    <mergeCell ref="L19:L20"/>
    <mergeCell ref="B11:C11"/>
    <mergeCell ref="I19:I20"/>
    <mergeCell ref="J19:J20"/>
  </mergeCells>
  <dataValidations count="2">
    <dataValidation type="list" allowBlank="1" showInputMessage="1" showErrorMessage="1" sqref="E14" xr:uid="{00000000-0002-0000-0000-000008000000}">
      <formula1>#REF!</formula1>
    </dataValidation>
    <dataValidation type="list" allowBlank="1" showInputMessage="1" showErrorMessage="1" sqref="E13" xr:uid="{2BC83DEA-D88C-49A8-BD92-629D54DF7A53}">
      <formula1>$J$21:$J$23</formula1>
    </dataValidation>
  </dataValidations>
  <pageMargins left="0.70866141732283472" right="0.70866141732283472" top="0.74803149606299213" bottom="0.74803149606299213" header="0.31496062992125984" footer="0.31496062992125984"/>
  <pageSetup scale="80" orientation="landscape" r:id="rId1"/>
  <colBreaks count="1" manualBreakCount="1">
    <brk id="7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8F4239050242D4A8575FAE12543B59F" ma:contentTypeVersion="15" ma:contentTypeDescription="Crear nuevo documento." ma:contentTypeScope="" ma:versionID="0566b731ccebcefcbdc56953d62f1e8d">
  <xsd:schema xmlns:xsd="http://www.w3.org/2001/XMLSchema" xmlns:xs="http://www.w3.org/2001/XMLSchema" xmlns:p="http://schemas.microsoft.com/office/2006/metadata/properties" xmlns:ns2="618e050f-fb3e-4cc6-ac40-a1b6fff41217" xmlns:ns3="6e91f0c7-edc1-40ea-8a38-15f8c58fa540" xmlns:ns4="cbb53a27-70b1-4457-a7de-4bbc6fdd1bae" targetNamespace="http://schemas.microsoft.com/office/2006/metadata/properties" ma:root="true" ma:fieldsID="25c8049c364acc9ed0c9a03f7bf1af14" ns2:_="" ns3:_="" ns4:_="">
    <xsd:import namespace="618e050f-fb3e-4cc6-ac40-a1b6fff41217"/>
    <xsd:import namespace="6e91f0c7-edc1-40ea-8a38-15f8c58fa540"/>
    <xsd:import namespace="cbb53a27-70b1-4457-a7de-4bbc6fdd1b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8e050f-fb3e-4cc6-ac40-a1b6fff412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47ec1249-a48c-4968-bfb0-a566660bd30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91f0c7-edc1-40ea-8a38-15f8c58fa54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b53a27-70b1-4457-a7de-4bbc6fdd1bae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d4747e47-34f6-4ac2-b0b4-d879b87c96be}" ma:internalName="TaxCatchAll" ma:showField="CatchAllData" ma:web="cbb53a27-70b1-4457-a7de-4bbc6fdd1b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18e050f-fb3e-4cc6-ac40-a1b6fff41217">
      <Terms xmlns="http://schemas.microsoft.com/office/infopath/2007/PartnerControls"/>
    </lcf76f155ced4ddcb4097134ff3c332f>
    <TaxCatchAll xmlns="cbb53a27-70b1-4457-a7de-4bbc6fdd1bae" xsi:nil="true"/>
  </documentManagement>
</p:properties>
</file>

<file path=customXml/itemProps1.xml><?xml version="1.0" encoding="utf-8"?>
<ds:datastoreItem xmlns:ds="http://schemas.openxmlformats.org/officeDocument/2006/customXml" ds:itemID="{7D10F5B6-A24F-4470-972A-369C3B8A3EFD}"/>
</file>

<file path=customXml/itemProps2.xml><?xml version="1.0" encoding="utf-8"?>
<ds:datastoreItem xmlns:ds="http://schemas.openxmlformats.org/officeDocument/2006/customXml" ds:itemID="{3567E094-7BF0-408A-8D1F-CAD0725DCA58}"/>
</file>

<file path=customXml/itemProps3.xml><?xml version="1.0" encoding="utf-8"?>
<ds:datastoreItem xmlns:ds="http://schemas.openxmlformats.org/officeDocument/2006/customXml" ds:itemID="{496542E5-CA56-4AC5-94ED-5884B267E1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LUIS DUQUE</dc:creator>
  <cp:lastModifiedBy>Andres Valencia</cp:lastModifiedBy>
  <cp:lastPrinted>2024-10-13T07:26:51Z</cp:lastPrinted>
  <dcterms:created xsi:type="dcterms:W3CDTF">2014-10-03T17:45:45Z</dcterms:created>
  <dcterms:modified xsi:type="dcterms:W3CDTF">2024-10-13T07:27:13Z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0x01010038F4239050242D4A8575FAE12543B59F</vt:lpwstr>
  </property>
</Properties>
</file>